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5195" windowHeight="7815"/>
  </bookViews>
  <sheets>
    <sheet name="RMS" sheetId="6" r:id="rId1"/>
  </sheets>
  <calcPr calcId="145621"/>
</workbook>
</file>

<file path=xl/calcChain.xml><?xml version="1.0" encoding="utf-8"?>
<calcChain xmlns="http://schemas.openxmlformats.org/spreadsheetml/2006/main">
  <c r="L12" i="6" l="1"/>
  <c r="K12" i="6"/>
  <c r="J13" i="6"/>
  <c r="I13" i="6"/>
  <c r="L9" i="6"/>
  <c r="E13" i="6"/>
  <c r="K9" i="6"/>
  <c r="M9" i="6" s="1"/>
  <c r="M13" i="6" s="1"/>
  <c r="L10" i="6"/>
  <c r="K10" i="6"/>
  <c r="F13" i="6"/>
  <c r="M12" i="6"/>
  <c r="M10" i="6"/>
  <c r="L13" i="6"/>
  <c r="K13" i="6" l="1"/>
</calcChain>
</file>

<file path=xl/sharedStrings.xml><?xml version="1.0" encoding="utf-8"?>
<sst xmlns="http://schemas.openxmlformats.org/spreadsheetml/2006/main" count="30" uniqueCount="22">
  <si>
    <t>Шифър</t>
  </si>
  <si>
    <t>Професионален бакалавър</t>
  </si>
  <si>
    <t>Бакалавър</t>
  </si>
  <si>
    <t>Магистър</t>
  </si>
  <si>
    <t>Общо</t>
  </si>
  <si>
    <t>ВСИЧКО:</t>
  </si>
  <si>
    <t>Социални, стопански и правни науки</t>
  </si>
  <si>
    <t>Администрация и управление</t>
  </si>
  <si>
    <t>Икономика</t>
  </si>
  <si>
    <t>3.8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</si>
  <si>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</si>
  <si>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</si>
  <si>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</si>
  <si>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</si>
  <si>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</si>
  <si>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</si>
  <si>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3.7</t>
  </si>
  <si>
    <t>Сигурност и отбрана</t>
  </si>
  <si>
    <t>9.1</t>
  </si>
  <si>
    <t>ПРИЛОЖЕНИЕ № 3.7</t>
  </si>
  <si>
    <t>ВИСШЕ УЧИЛИЩЕ ПО СИГУРНОСТ И ИКОНОМИКА  - ПЛОВДИВ</t>
  </si>
  <si>
    <t xml:space="preserve">Национална сигурност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</si>
</sst>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6" xfId="0" applyFont="1" applyBorder="1"/>
    <xf numFmtId="49" fontId="2" fillId="0" borderId="1" xfId="0" applyNumberFormat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106" zoomScaleNormal="106" workbookViewId="0">
      <selection activeCell="B19" sqref="B19"/>
    </sheetView>
  </sheetViews>
  <sheetFormatPr defaultRowHeight="12.75" x14ac:dyDescent="0.2"/>
  <cols>
    <col min="1" max="1" width="8.85546875" customWidth="1"/>
    <col min="2" max="2" width="44.85546875" customWidth="1"/>
  </cols>
  <sheetData>
    <row r="1" spans="1:13" ht="15" x14ac:dyDescent="0.2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x14ac:dyDescent="0.2">
      <c r="A4" s="18" t="s">
        <v>0</v>
      </c>
      <c r="B4" s="18" t="s">
        <v>10</v>
      </c>
      <c r="C4" s="18" t="s">
        <v>11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45" customHeight="1" x14ac:dyDescent="0.2">
      <c r="A5" s="18"/>
      <c r="B5" s="18"/>
      <c r="C5" s="18" t="s">
        <v>1</v>
      </c>
      <c r="D5" s="18"/>
      <c r="E5" s="19" t="s">
        <v>2</v>
      </c>
      <c r="F5" s="20"/>
      <c r="G5" s="18" t="s">
        <v>3</v>
      </c>
      <c r="H5" s="18"/>
      <c r="I5" s="19" t="s">
        <v>12</v>
      </c>
      <c r="J5" s="20"/>
      <c r="K5" s="18" t="s">
        <v>13</v>
      </c>
      <c r="L5" s="18"/>
      <c r="M5" s="18"/>
    </row>
    <row r="6" spans="1:13" ht="15" x14ac:dyDescent="0.2">
      <c r="A6" s="18"/>
      <c r="B6" s="18"/>
      <c r="C6" s="2" t="s">
        <v>14</v>
      </c>
      <c r="D6" s="2" t="s">
        <v>15</v>
      </c>
      <c r="E6" s="2" t="s">
        <v>14</v>
      </c>
      <c r="F6" s="2" t="s">
        <v>15</v>
      </c>
      <c r="G6" s="3" t="s">
        <v>14</v>
      </c>
      <c r="H6" s="3" t="s">
        <v>15</v>
      </c>
      <c r="I6" s="3" t="s">
        <v>14</v>
      </c>
      <c r="J6" s="1" t="s">
        <v>15</v>
      </c>
      <c r="K6" s="2" t="s">
        <v>14</v>
      </c>
      <c r="L6" s="4" t="s">
        <v>15</v>
      </c>
      <c r="M6" s="2" t="s">
        <v>4</v>
      </c>
    </row>
    <row r="7" spans="1:13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7">
        <v>7</v>
      </c>
      <c r="H7" s="7">
        <v>8</v>
      </c>
      <c r="I7" s="7">
        <v>9</v>
      </c>
      <c r="J7" s="8">
        <v>10</v>
      </c>
      <c r="K7" s="5">
        <v>11</v>
      </c>
      <c r="L7" s="9">
        <v>12</v>
      </c>
      <c r="M7" s="5">
        <v>13</v>
      </c>
    </row>
    <row r="8" spans="1:13" ht="15" x14ac:dyDescent="0.25">
      <c r="A8" s="10">
        <v>3</v>
      </c>
      <c r="B8" s="11" t="s">
        <v>6</v>
      </c>
      <c r="C8" s="12"/>
      <c r="D8" s="12"/>
      <c r="E8" s="12"/>
      <c r="F8" s="12"/>
      <c r="G8" s="13"/>
      <c r="H8" s="13"/>
      <c r="I8" s="13"/>
      <c r="J8" s="12"/>
      <c r="K8" s="12"/>
      <c r="L8" s="12"/>
      <c r="M8" s="12"/>
    </row>
    <row r="9" spans="1:13" ht="15" x14ac:dyDescent="0.25">
      <c r="A9" s="12" t="s">
        <v>16</v>
      </c>
      <c r="B9" s="12" t="s">
        <v>7</v>
      </c>
      <c r="C9" s="12"/>
      <c r="D9" s="12"/>
      <c r="E9" s="12">
        <v>50</v>
      </c>
      <c r="F9" s="12">
        <v>52</v>
      </c>
      <c r="G9" s="12"/>
      <c r="H9" s="12"/>
      <c r="I9" s="12">
        <v>25</v>
      </c>
      <c r="J9" s="12">
        <v>25</v>
      </c>
      <c r="K9" s="12">
        <f>E9+G9+I9</f>
        <v>75</v>
      </c>
      <c r="L9" s="12">
        <f>F9+H9+J9</f>
        <v>77</v>
      </c>
      <c r="M9" s="12">
        <f>K9+L9</f>
        <v>152</v>
      </c>
    </row>
    <row r="10" spans="1:13" ht="15" x14ac:dyDescent="0.25">
      <c r="A10" s="12" t="s">
        <v>9</v>
      </c>
      <c r="B10" s="12" t="s">
        <v>8</v>
      </c>
      <c r="C10" s="12"/>
      <c r="D10" s="12"/>
      <c r="E10" s="12">
        <v>50</v>
      </c>
      <c r="F10" s="12">
        <v>55</v>
      </c>
      <c r="G10" s="12"/>
      <c r="H10" s="12"/>
      <c r="I10" s="12">
        <v>25</v>
      </c>
      <c r="J10" s="12">
        <v>30</v>
      </c>
      <c r="K10" s="12">
        <f>C10+E10+G10+I10</f>
        <v>75</v>
      </c>
      <c r="L10" s="12">
        <f>F10+J10</f>
        <v>85</v>
      </c>
      <c r="M10" s="12">
        <f>K10+L10</f>
        <v>160</v>
      </c>
    </row>
    <row r="11" spans="1:13" ht="15" x14ac:dyDescent="0.25">
      <c r="A11" s="10">
        <v>9</v>
      </c>
      <c r="B11" s="11" t="s">
        <v>17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5" x14ac:dyDescent="0.25">
      <c r="A12" s="14" t="s">
        <v>18</v>
      </c>
      <c r="B12" s="12" t="s">
        <v>21</v>
      </c>
      <c r="C12" s="12"/>
      <c r="D12" s="12"/>
      <c r="E12" s="12">
        <v>145</v>
      </c>
      <c r="F12" s="12">
        <v>128</v>
      </c>
      <c r="G12" s="12"/>
      <c r="H12" s="12"/>
      <c r="I12" s="12">
        <v>55</v>
      </c>
      <c r="J12" s="12">
        <v>40</v>
      </c>
      <c r="K12" s="12">
        <f>C12+E12+G12+I12</f>
        <v>200</v>
      </c>
      <c r="L12" s="12">
        <f>F12+J12</f>
        <v>168</v>
      </c>
      <c r="M12" s="12">
        <f>K12+L12</f>
        <v>368</v>
      </c>
    </row>
    <row r="13" spans="1:13" ht="15" x14ac:dyDescent="0.25">
      <c r="A13" s="11"/>
      <c r="B13" s="11" t="s">
        <v>5</v>
      </c>
      <c r="C13" s="11"/>
      <c r="D13" s="11"/>
      <c r="E13" s="11">
        <f>SUM(E8:E12)</f>
        <v>245</v>
      </c>
      <c r="F13" s="11">
        <f>SUM(F9:F12)</f>
        <v>235</v>
      </c>
      <c r="G13" s="11"/>
      <c r="H13" s="11"/>
      <c r="I13" s="11">
        <f>SUM(I8:I12)</f>
        <v>105</v>
      </c>
      <c r="J13" s="11">
        <f>SUM(J9:J12)</f>
        <v>95</v>
      </c>
      <c r="K13" s="11">
        <f>SUM(K9:K12)</f>
        <v>350</v>
      </c>
      <c r="L13" s="11">
        <f>SUM(L8:L12)</f>
        <v>330</v>
      </c>
      <c r="M13" s="11">
        <f>SUM(M9:M12)</f>
        <v>680</v>
      </c>
    </row>
    <row r="14" spans="1:13" ht="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RMS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2019-03-13T12:32:53Z</cp:lastPrinted>
  <dcterms:created xsi:type="dcterms:W3CDTF">2012-02-21T14:30:25Z</dcterms:created>
  <dcterms:modified xsi:type="dcterms:W3CDTF">2019-03-13T12:32:54Z</dcterms:modified>
</cp:coreProperties>
</file>